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yfa1" sheetId="1" r:id="rId4"/>
  </sheets>
  <definedNames/>
  <calcPr/>
</workbook>
</file>

<file path=xl/sharedStrings.xml><?xml version="1.0" encoding="utf-8"?>
<sst xmlns="http://schemas.openxmlformats.org/spreadsheetml/2006/main" count="81" uniqueCount="48">
  <si>
    <t>2024-2025 KAMPANYA DÖNEMİ İŞLETME KİMYASALLARI ALIMI -  ÇUMRA ŞEKER FABRİKASI TALEPLERİ</t>
  </si>
  <si>
    <t>TERMİN PROGRAMI</t>
  </si>
  <si>
    <t>Sıra No:</t>
  </si>
  <si>
    <t>SAT</t>
  </si>
  <si>
    <t>MALZEME NO</t>
  </si>
  <si>
    <t>Kimyasal Adı</t>
  </si>
  <si>
    <t>Miktar</t>
  </si>
  <si>
    <t>Birim</t>
  </si>
  <si>
    <t>Kullanıldığı Birim</t>
  </si>
  <si>
    <t>Ambalaj Türü</t>
  </si>
  <si>
    <t>BİRİM
 FİYAT</t>
  </si>
  <si>
    <t>TOPLAM 
FİYAT</t>
  </si>
  <si>
    <t>KÖPÜK ÖNLEYİCİ ( ŞERBET ARITIM-RAFİNERİ )</t>
  </si>
  <si>
    <t>KG</t>
  </si>
  <si>
    <t>HAM.FAB.
RAFİNERİ</t>
  </si>
  <si>
    <t>IBC</t>
  </si>
  <si>
    <t>KÖPÜK ÖNLEYİCİ ( SU İÇİN MEYDAN )</t>
  </si>
  <si>
    <t>MEYDAN</t>
  </si>
  <si>
    <t xml:space="preserve">TUZ RUHU ( HCl ) </t>
  </si>
  <si>
    <t>HAM. FAB.</t>
  </si>
  <si>
    <t>TANKER</t>
  </si>
  <si>
    <t xml:space="preserve">SÜLFİRİK ASİT ( H2SO4 % 96’lık Bome 60-66 )  </t>
  </si>
  <si>
    <t>TAŞ ÖNLEYİCİ ( Kebo DS)</t>
  </si>
  <si>
    <t>HİDROJEN PEROKSİT</t>
  </si>
  <si>
    <t>ORGANİK BİYOSİD</t>
  </si>
  <si>
    <t>TON</t>
  </si>
  <si>
    <t>SIVI SODYUM HİDROKSİT ( NaOH % 48’lik )</t>
  </si>
  <si>
    <t xml:space="preserve">TEPHİR TEMİZLİK KİMYASALLARI  ( KEBOSOL PM )   </t>
  </si>
  <si>
    <t>HAM. FAB. RAFİNERİ</t>
  </si>
  <si>
    <t>200 KG BİDON</t>
  </si>
  <si>
    <t xml:space="preserve">TEPHİR TEMİZLİK KİMYASALLARI  ( KEBOSOL VD )   </t>
  </si>
  <si>
    <t xml:space="preserve">TEPHİR TEMİZLİK KİMYASALLARI  ( LITHSOLVENT CS )   </t>
  </si>
  <si>
    <t>CİPS       (CaSO4.2H2O)</t>
  </si>
  <si>
    <t>BİGBAG</t>
  </si>
  <si>
    <t xml:space="preserve">%25’LİK AMONYAK ÇÖZELTİSİ      </t>
  </si>
  <si>
    <t>KÜSPE 
KURUTMA</t>
  </si>
  <si>
    <t>FLOKULANT</t>
  </si>
  <si>
    <t>ARITIM</t>
  </si>
  <si>
    <t>25 Kg Torba</t>
  </si>
  <si>
    <t>GRANÜL KİREÇ</t>
  </si>
  <si>
    <t>DÖKME</t>
  </si>
  <si>
    <t>AMONYUMBİSÜLFİT</t>
  </si>
  <si>
    <t>RAFİNERİ</t>
  </si>
  <si>
    <t>GENEL TOPLAM</t>
  </si>
  <si>
    <t>* Teknik şartnamelerin onaylanması zorunludur.</t>
  </si>
  <si>
    <t>Firma Kaşe/İmza</t>
  </si>
  <si>
    <t>*Ödeme vadesi 90 gündür.</t>
  </si>
  <si>
    <t>*Fiyat tekliflerinizi tablo üzerinde belirtiniz.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</si>
</sst>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m yyyy"/>
  </numFmts>
  <fonts count="9">
    <font>
      <sz val="10.0"/>
      <color rgb="FF000000"/>
      <name val="Arial"/>
      <scheme val="minor"/>
    </font>
    <font>
      <sz val="12.0"/>
      <color theme="1"/>
      <name val="Times New Roman"/>
    </font>
    <font>
      <b/>
      <sz val="14.0"/>
      <color theme="1"/>
      <name val="Times New Roman"/>
    </font>
    <font/>
    <font>
      <b/>
      <sz val="12.0"/>
      <color theme="1"/>
      <name val="Times New Roman"/>
    </font>
    <font>
      <b/>
      <sz val="11.0"/>
      <color theme="1"/>
      <name val="&quot;Times New Roman&quot;"/>
    </font>
    <font>
      <sz val="11.0"/>
      <color theme="1"/>
      <name val="&quot;Times New Roman&quot;"/>
    </font>
    <font>
      <sz val="12.0"/>
      <color theme="1"/>
      <name val="&quot;Times New Roman&quot;"/>
    </font>
    <font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92CDDC"/>
        <bgColor rgb="FF92CDDC"/>
      </patternFill>
    </fill>
    <fill>
      <patternFill patternType="solid">
        <fgColor rgb="FFD99594"/>
        <bgColor rgb="FFD99594"/>
      </patternFill>
    </fill>
    <fill>
      <patternFill patternType="solid">
        <fgColor rgb="FF92D050"/>
        <bgColor rgb="FF92D050"/>
      </patternFill>
    </fill>
  </fills>
  <borders count="18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Alignment="1" applyBorder="1" applyFont="1">
      <alignment horizontal="center" readingOrder="0" vertical="center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0" fontId="1" numFmtId="0" xfId="0" applyAlignment="1" applyFont="1">
      <alignment horizontal="center" vertical="center"/>
    </xf>
    <xf borderId="0" fillId="2" fontId="4" numFmtId="0" xfId="0" applyAlignment="1" applyFill="1" applyFont="1">
      <alignment horizontal="center" vertical="center"/>
    </xf>
    <xf borderId="0" fillId="2" fontId="4" numFmtId="0" xfId="0" applyAlignment="1" applyFont="1">
      <alignment horizontal="center" shrinkToFit="0" vertical="center" wrapText="1"/>
    </xf>
    <xf borderId="0" fillId="2" fontId="1" numFmtId="0" xfId="0" applyAlignment="1" applyFon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4" numFmtId="0" xfId="0" applyAlignment="1" applyFont="1">
      <alignment horizontal="center" shrinkToFit="0" vertical="center" wrapText="1"/>
    </xf>
    <xf borderId="9" fillId="3" fontId="4" numFmtId="0" xfId="0" applyAlignment="1" applyBorder="1" applyFill="1" applyFont="1">
      <alignment horizontal="center" vertical="center"/>
    </xf>
    <xf borderId="10" fillId="0" fontId="3" numFmtId="0" xfId="0" applyBorder="1" applyFont="1"/>
    <xf borderId="11" fillId="0" fontId="3" numFmtId="0" xfId="0" applyBorder="1" applyFont="1"/>
    <xf borderId="12" fillId="4" fontId="1" numFmtId="0" xfId="0" applyAlignment="1" applyBorder="1" applyFill="1" applyFont="1">
      <alignment horizontal="center" shrinkToFit="0" vertical="center" wrapText="1"/>
    </xf>
    <xf borderId="13" fillId="4" fontId="1" numFmtId="0" xfId="0" applyAlignment="1" applyBorder="1" applyFont="1">
      <alignment horizontal="center" readingOrder="0" shrinkToFit="0" vertical="center" wrapText="1"/>
    </xf>
    <xf borderId="14" fillId="4" fontId="1" numFmtId="0" xfId="0" applyAlignment="1" applyBorder="1" applyFont="1">
      <alignment vertical="center"/>
    </xf>
    <xf borderId="14" fillId="4" fontId="1" numFmtId="0" xfId="0" applyAlignment="1" applyBorder="1" applyFont="1">
      <alignment horizontal="center" shrinkToFit="0" vertical="center" wrapText="1"/>
    </xf>
    <xf borderId="14" fillId="0" fontId="5" numFmtId="164" xfId="0" applyAlignment="1" applyBorder="1" applyFont="1" applyNumberFormat="1">
      <alignment horizontal="center" shrinkToFit="0" vertical="center" wrapText="1"/>
    </xf>
    <xf borderId="13" fillId="0" fontId="5" numFmtId="164" xfId="0" applyAlignment="1" applyBorder="1" applyFont="1" applyNumberFormat="1">
      <alignment horizontal="center" shrinkToFit="0" vertical="center" wrapText="1"/>
    </xf>
    <xf borderId="14" fillId="3" fontId="1" numFmtId="164" xfId="0" applyAlignment="1" applyBorder="1" applyFont="1" applyNumberFormat="1">
      <alignment horizontal="center" readingOrder="0" shrinkToFit="0" vertical="center" wrapText="1"/>
    </xf>
    <xf borderId="15" fillId="5" fontId="1" numFmtId="0" xfId="0" applyAlignment="1" applyBorder="1" applyFill="1" applyFont="1">
      <alignment horizontal="center" shrinkToFit="0" vertical="center" wrapText="1"/>
    </xf>
    <xf borderId="15" fillId="0" fontId="1" numFmtId="0" xfId="0" applyAlignment="1" applyBorder="1" applyFont="1">
      <alignment horizontal="center" vertical="center"/>
    </xf>
    <xf borderId="15" fillId="0" fontId="6" numFmtId="1" xfId="0" applyAlignment="1" applyBorder="1" applyFont="1" applyNumberFormat="1">
      <alignment horizontal="center" vertical="center"/>
    </xf>
    <xf borderId="15" fillId="0" fontId="6" numFmtId="1" xfId="0" applyAlignment="1" applyBorder="1" applyFont="1" applyNumberFormat="1">
      <alignment horizontal="center" shrinkToFit="0" vertical="center" wrapText="1"/>
    </xf>
    <xf borderId="15" fillId="0" fontId="7" numFmtId="0" xfId="0" applyAlignment="1" applyBorder="1" applyFont="1">
      <alignment horizontal="center" vertical="center"/>
    </xf>
    <xf borderId="15" fillId="0" fontId="6" numFmtId="3" xfId="0" applyAlignment="1" applyBorder="1" applyFont="1" applyNumberFormat="1">
      <alignment horizontal="center" vertical="center"/>
    </xf>
    <xf borderId="15" fillId="2" fontId="8" numFmtId="0" xfId="0" applyAlignment="1" applyBorder="1" applyFont="1">
      <alignment horizontal="center" vertical="center"/>
    </xf>
    <xf borderId="16" fillId="2" fontId="6" numFmtId="3" xfId="0" applyAlignment="1" applyBorder="1" applyFont="1" applyNumberFormat="1">
      <alignment horizontal="center" vertical="center"/>
    </xf>
    <xf borderId="8" fillId="0" fontId="6" numFmtId="3" xfId="0" applyAlignment="1" applyBorder="1" applyFont="1" applyNumberFormat="1">
      <alignment horizontal="center" shrinkToFit="0" vertical="center" wrapText="1"/>
    </xf>
    <xf borderId="15" fillId="0" fontId="7" numFmtId="3" xfId="0" applyAlignment="1" applyBorder="1" applyFont="1" applyNumberFormat="1">
      <alignment horizontal="center" vertical="center"/>
    </xf>
    <xf borderId="9" fillId="0" fontId="1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center" vertical="center"/>
    </xf>
    <xf borderId="16" fillId="0" fontId="6" numFmtId="3" xfId="0" applyAlignment="1" applyBorder="1" applyFont="1" applyNumberFormat="1">
      <alignment horizontal="center" vertical="center"/>
    </xf>
    <xf borderId="8" fillId="0" fontId="6" numFmtId="3" xfId="0" applyAlignment="1" applyBorder="1" applyFont="1" applyNumberFormat="1">
      <alignment horizontal="center" vertical="center"/>
    </xf>
    <xf borderId="16" fillId="2" fontId="6" numFmtId="3" xfId="0" applyAlignment="1" applyBorder="1" applyFont="1" applyNumberFormat="1">
      <alignment horizontal="center" shrinkToFit="0" vertical="center" wrapText="1"/>
    </xf>
    <xf borderId="8" fillId="2" fontId="6" numFmtId="3" xfId="0" applyAlignment="1" applyBorder="1" applyFont="1" applyNumberFormat="1">
      <alignment horizontal="center" vertical="center"/>
    </xf>
    <xf borderId="15" fillId="0" fontId="7" numFmtId="0" xfId="0" applyAlignment="1" applyBorder="1" applyFont="1">
      <alignment horizontal="center" vertical="center"/>
    </xf>
    <xf borderId="15" fillId="0" fontId="6" numFmtId="0" xfId="0" applyAlignment="1" applyBorder="1" applyFont="1">
      <alignment horizontal="center" shrinkToFit="0" vertical="center" wrapText="1"/>
    </xf>
    <xf borderId="15" fillId="0" fontId="6" numFmtId="0" xfId="0" applyAlignment="1" applyBorder="1" applyFont="1">
      <alignment horizontal="center" vertical="center"/>
    </xf>
    <xf borderId="0" fillId="0" fontId="1" numFmtId="0" xfId="0" applyAlignment="1" applyFont="1">
      <alignment vertical="center"/>
    </xf>
    <xf borderId="17" fillId="0" fontId="1" numFmtId="0" xfId="0" applyAlignment="1" applyBorder="1" applyFont="1">
      <alignment horizontal="center" vertical="center"/>
    </xf>
    <xf borderId="11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vertical="center"/>
    </xf>
    <xf borderId="0" fillId="0" fontId="1" numFmtId="0" xfId="0" applyAlignment="1" applyFont="1">
      <alignment horizontal="center" shrinkToFit="0" vertical="center" wrapText="1"/>
    </xf>
    <xf borderId="1" fillId="0" fontId="1" numFmtId="0" xfId="0" applyAlignment="1" applyBorder="1" applyFont="1">
      <alignment vertical="top"/>
    </xf>
    <xf borderId="0" fillId="0" fontId="1" numFmtId="0" xfId="0" applyAlignment="1" applyFont="1">
      <alignment vertical="top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.13"/>
    <col customWidth="1" min="2" max="2" width="5.13"/>
    <col customWidth="1" min="3" max="4" width="16.0"/>
    <col customWidth="1" min="5" max="5" width="61.63"/>
    <col customWidth="1" min="6" max="6" width="9.63"/>
    <col customWidth="1" min="7" max="7" width="11.25"/>
    <col customWidth="1" min="8" max="11" width="13.63"/>
    <col customWidth="1" min="12" max="12" width="13.75"/>
    <col customWidth="1" min="13" max="13" width="11.88"/>
    <col customWidth="1" min="14" max="14" width="13.25"/>
    <col customWidth="1" min="15" max="15" width="12.88"/>
    <col customWidth="1" min="16" max="18" width="12.13"/>
    <col customWidth="1" min="19" max="19" width="22.0"/>
    <col customWidth="1" min="20" max="20" width="26.38"/>
    <col customWidth="1" min="21" max="32" width="8.75"/>
  </cols>
  <sheetData>
    <row r="1" ht="24.75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ht="15.75" customHeight="1">
      <c r="A2" s="1"/>
      <c r="B2" s="5"/>
      <c r="T2" s="6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ht="15.75" customHeight="1">
      <c r="A3" s="1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9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ht="23.25" customHeight="1">
      <c r="A4" s="10"/>
      <c r="B4" s="11"/>
      <c r="C4" s="11"/>
      <c r="D4" s="11"/>
      <c r="E4" s="11"/>
      <c r="F4" s="12"/>
      <c r="G4" s="12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3"/>
      <c r="T4" s="13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ht="23.25" customHeight="1">
      <c r="A5" s="10"/>
      <c r="B5" s="14"/>
      <c r="C5" s="14"/>
      <c r="D5" s="14"/>
      <c r="E5" s="14"/>
      <c r="F5" s="15"/>
      <c r="G5" s="15"/>
      <c r="H5" s="16" t="s">
        <v>1</v>
      </c>
      <c r="I5" s="17"/>
      <c r="J5" s="17"/>
      <c r="K5" s="17"/>
      <c r="L5" s="17"/>
      <c r="M5" s="17"/>
      <c r="N5" s="17"/>
      <c r="O5" s="17"/>
      <c r="P5" s="17"/>
      <c r="Q5" s="17"/>
      <c r="R5" s="18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ht="47.25" customHeight="1">
      <c r="A6" s="10"/>
      <c r="B6" s="19" t="s">
        <v>2</v>
      </c>
      <c r="C6" s="20" t="s">
        <v>3</v>
      </c>
      <c r="D6" s="20" t="s">
        <v>4</v>
      </c>
      <c r="E6" s="21" t="s">
        <v>5</v>
      </c>
      <c r="F6" s="22" t="s">
        <v>6</v>
      </c>
      <c r="G6" s="22" t="s">
        <v>7</v>
      </c>
      <c r="H6" s="23" t="s">
        <v>8</v>
      </c>
      <c r="I6" s="24" t="s">
        <v>9</v>
      </c>
      <c r="J6" s="25">
        <v>45474.0</v>
      </c>
      <c r="K6" s="25">
        <v>45505.0</v>
      </c>
      <c r="L6" s="25">
        <v>45536.0</v>
      </c>
      <c r="M6" s="25">
        <v>45566.0</v>
      </c>
      <c r="N6" s="25">
        <v>45597.0</v>
      </c>
      <c r="O6" s="25">
        <v>45627.0</v>
      </c>
      <c r="P6" s="25">
        <v>45658.0</v>
      </c>
      <c r="Q6" s="25">
        <v>45689.0</v>
      </c>
      <c r="R6" s="25">
        <v>45717.0</v>
      </c>
      <c r="S6" s="26" t="s">
        <v>10</v>
      </c>
      <c r="T6" s="26" t="s">
        <v>11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ht="58.5" customHeight="1">
      <c r="A7" s="27"/>
      <c r="B7" s="27">
        <v>1.0</v>
      </c>
      <c r="C7" s="28">
        <v>2.000320849E9</v>
      </c>
      <c r="D7" s="29">
        <v>250046.0</v>
      </c>
      <c r="E7" s="30" t="s">
        <v>12</v>
      </c>
      <c r="F7" s="31">
        <f t="shared" ref="F7:F22" si="1">SUM(J7:R7)</f>
        <v>55000</v>
      </c>
      <c r="G7" s="32" t="s">
        <v>13</v>
      </c>
      <c r="H7" s="33" t="s">
        <v>14</v>
      </c>
      <c r="I7" s="34" t="s">
        <v>15</v>
      </c>
      <c r="J7" s="35">
        <v>0.0</v>
      </c>
      <c r="K7" s="35">
        <v>0.0</v>
      </c>
      <c r="L7" s="35">
        <v>20000.0</v>
      </c>
      <c r="M7" s="35">
        <v>20000.0</v>
      </c>
      <c r="N7" s="35">
        <v>15000.0</v>
      </c>
      <c r="O7" s="35">
        <v>0.0</v>
      </c>
      <c r="P7" s="35">
        <v>0.0</v>
      </c>
      <c r="Q7" s="35">
        <v>0.0</v>
      </c>
      <c r="R7" s="35">
        <v>0.0</v>
      </c>
      <c r="S7" s="27"/>
      <c r="T7" s="36"/>
      <c r="U7" s="37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ht="58.5" customHeight="1">
      <c r="A8" s="27"/>
      <c r="B8" s="27">
        <v>2.0</v>
      </c>
      <c r="C8" s="28">
        <v>2.000320851E9</v>
      </c>
      <c r="D8" s="29">
        <v>300104.0</v>
      </c>
      <c r="E8" s="30" t="s">
        <v>16</v>
      </c>
      <c r="F8" s="31">
        <f t="shared" si="1"/>
        <v>20000</v>
      </c>
      <c r="G8" s="32" t="s">
        <v>13</v>
      </c>
      <c r="H8" s="38" t="s">
        <v>17</v>
      </c>
      <c r="I8" s="34" t="s">
        <v>15</v>
      </c>
      <c r="J8" s="35">
        <v>0.0</v>
      </c>
      <c r="K8" s="35">
        <v>0.0</v>
      </c>
      <c r="L8" s="35">
        <v>5000.0</v>
      </c>
      <c r="M8" s="35">
        <v>5000.0</v>
      </c>
      <c r="N8" s="35">
        <v>5000.0</v>
      </c>
      <c r="O8" s="35">
        <v>5000.0</v>
      </c>
      <c r="P8" s="35">
        <v>0.0</v>
      </c>
      <c r="Q8" s="35">
        <v>0.0</v>
      </c>
      <c r="R8" s="35">
        <v>0.0</v>
      </c>
      <c r="S8" s="27"/>
      <c r="T8" s="36"/>
      <c r="U8" s="37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</row>
    <row r="9" ht="58.5" customHeight="1">
      <c r="A9" s="27"/>
      <c r="B9" s="27">
        <v>3.0</v>
      </c>
      <c r="C9" s="28">
        <v>2.000320852E9</v>
      </c>
      <c r="D9" s="29">
        <v>250038.0</v>
      </c>
      <c r="E9" s="30" t="s">
        <v>18</v>
      </c>
      <c r="F9" s="31">
        <f t="shared" si="1"/>
        <v>100000</v>
      </c>
      <c r="G9" s="32" t="s">
        <v>13</v>
      </c>
      <c r="H9" s="33" t="s">
        <v>19</v>
      </c>
      <c r="I9" s="34" t="s">
        <v>20</v>
      </c>
      <c r="J9" s="35">
        <v>0.0</v>
      </c>
      <c r="K9" s="35">
        <v>0.0</v>
      </c>
      <c r="L9" s="35">
        <v>25000.0</v>
      </c>
      <c r="M9" s="35">
        <v>25000.0</v>
      </c>
      <c r="N9" s="35">
        <v>25000.0</v>
      </c>
      <c r="O9" s="35">
        <v>25000.0</v>
      </c>
      <c r="P9" s="35">
        <v>0.0</v>
      </c>
      <c r="Q9" s="35">
        <v>0.0</v>
      </c>
      <c r="R9" s="35">
        <v>0.0</v>
      </c>
      <c r="S9" s="27"/>
      <c r="T9" s="36"/>
      <c r="U9" s="37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</row>
    <row r="10" ht="58.5" customHeight="1">
      <c r="A10" s="27"/>
      <c r="B10" s="27">
        <v>4.0</v>
      </c>
      <c r="C10" s="28">
        <v>2.000320853E9</v>
      </c>
      <c r="D10" s="29">
        <v>250044.0</v>
      </c>
      <c r="E10" s="30" t="s">
        <v>21</v>
      </c>
      <c r="F10" s="31">
        <f t="shared" si="1"/>
        <v>250000</v>
      </c>
      <c r="G10" s="32" t="s">
        <v>13</v>
      </c>
      <c r="H10" s="33" t="s">
        <v>19</v>
      </c>
      <c r="I10" s="34" t="s">
        <v>20</v>
      </c>
      <c r="J10" s="35">
        <v>0.0</v>
      </c>
      <c r="K10" s="35">
        <v>0.0</v>
      </c>
      <c r="L10" s="35">
        <v>50000.0</v>
      </c>
      <c r="M10" s="35">
        <v>50000.0</v>
      </c>
      <c r="N10" s="35">
        <v>50000.0</v>
      </c>
      <c r="O10" s="35">
        <v>50000.0</v>
      </c>
      <c r="P10" s="35">
        <v>50000.0</v>
      </c>
      <c r="Q10" s="35">
        <v>0.0</v>
      </c>
      <c r="R10" s="35">
        <v>0.0</v>
      </c>
      <c r="S10" s="27"/>
      <c r="T10" s="36"/>
      <c r="U10" s="37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</row>
    <row r="11" ht="58.5" customHeight="1">
      <c r="A11" s="27"/>
      <c r="B11" s="27">
        <v>5.0</v>
      </c>
      <c r="C11" s="28">
        <v>2.000320854E9</v>
      </c>
      <c r="D11" s="29">
        <v>250045.0</v>
      </c>
      <c r="E11" s="30" t="s">
        <v>22</v>
      </c>
      <c r="F11" s="31">
        <f t="shared" si="1"/>
        <v>70000</v>
      </c>
      <c r="G11" s="32" t="s">
        <v>13</v>
      </c>
      <c r="H11" s="33" t="s">
        <v>19</v>
      </c>
      <c r="I11" s="34" t="s">
        <v>15</v>
      </c>
      <c r="J11" s="35">
        <v>0.0</v>
      </c>
      <c r="K11" s="35">
        <v>0.0</v>
      </c>
      <c r="L11" s="35">
        <v>20000.0</v>
      </c>
      <c r="M11" s="35">
        <v>20000.0</v>
      </c>
      <c r="N11" s="35">
        <v>20000.0</v>
      </c>
      <c r="O11" s="35">
        <v>10000.0</v>
      </c>
      <c r="P11" s="35">
        <v>0.0</v>
      </c>
      <c r="Q11" s="35">
        <v>0.0</v>
      </c>
      <c r="R11" s="35">
        <v>0.0</v>
      </c>
      <c r="S11" s="27"/>
      <c r="T11" s="36"/>
      <c r="U11" s="37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</row>
    <row r="12" ht="58.5" customHeight="1">
      <c r="A12" s="27"/>
      <c r="B12" s="27">
        <v>6.0</v>
      </c>
      <c r="C12" s="28">
        <v>2.000320855E9</v>
      </c>
      <c r="D12" s="29">
        <v>306610.0</v>
      </c>
      <c r="E12" s="30" t="s">
        <v>23</v>
      </c>
      <c r="F12" s="31">
        <f t="shared" si="1"/>
        <v>50000</v>
      </c>
      <c r="G12" s="32" t="s">
        <v>13</v>
      </c>
      <c r="H12" s="33" t="s">
        <v>19</v>
      </c>
      <c r="I12" s="34" t="s">
        <v>15</v>
      </c>
      <c r="J12" s="35">
        <v>0.0</v>
      </c>
      <c r="K12" s="35">
        <v>0.0</v>
      </c>
      <c r="L12" s="35">
        <v>20000.0</v>
      </c>
      <c r="M12" s="35">
        <v>20000.0</v>
      </c>
      <c r="N12" s="35">
        <v>10000.0</v>
      </c>
      <c r="O12" s="35">
        <v>0.0</v>
      </c>
      <c r="P12" s="35">
        <v>0.0</v>
      </c>
      <c r="Q12" s="35">
        <v>0.0</v>
      </c>
      <c r="R12" s="35">
        <v>0.0</v>
      </c>
      <c r="S12" s="27"/>
      <c r="T12" s="36"/>
      <c r="U12" s="37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</row>
    <row r="13" ht="58.5" customHeight="1">
      <c r="A13" s="27"/>
      <c r="B13" s="27">
        <v>7.0</v>
      </c>
      <c r="C13" s="28">
        <v>2.000320857E9</v>
      </c>
      <c r="D13" s="29">
        <v>250042.0</v>
      </c>
      <c r="E13" s="30" t="s">
        <v>24</v>
      </c>
      <c r="F13" s="31">
        <f t="shared" si="1"/>
        <v>15000</v>
      </c>
      <c r="G13" s="32" t="s">
        <v>25</v>
      </c>
      <c r="H13" s="33" t="s">
        <v>19</v>
      </c>
      <c r="I13" s="34" t="s">
        <v>15</v>
      </c>
      <c r="J13" s="35">
        <v>0.0</v>
      </c>
      <c r="K13" s="35">
        <v>0.0</v>
      </c>
      <c r="L13" s="35">
        <v>7500.0</v>
      </c>
      <c r="M13" s="35">
        <v>7500.0</v>
      </c>
      <c r="N13" s="35">
        <v>0.0</v>
      </c>
      <c r="O13" s="35">
        <v>0.0</v>
      </c>
      <c r="P13" s="35">
        <v>0.0</v>
      </c>
      <c r="Q13" s="35">
        <v>0.0</v>
      </c>
      <c r="R13" s="35">
        <v>0.0</v>
      </c>
      <c r="S13" s="27"/>
      <c r="T13" s="36"/>
      <c r="U13" s="37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</row>
    <row r="14" ht="58.5" customHeight="1">
      <c r="A14" s="27"/>
      <c r="B14" s="27">
        <v>8.0</v>
      </c>
      <c r="C14" s="28">
        <v>2.000321141E9</v>
      </c>
      <c r="D14" s="29">
        <v>250043.0</v>
      </c>
      <c r="E14" s="30" t="s">
        <v>26</v>
      </c>
      <c r="F14" s="31">
        <f t="shared" si="1"/>
        <v>25000</v>
      </c>
      <c r="G14" s="32" t="s">
        <v>13</v>
      </c>
      <c r="H14" s="33" t="s">
        <v>19</v>
      </c>
      <c r="I14" s="39" t="s">
        <v>20</v>
      </c>
      <c r="J14" s="35">
        <v>0.0</v>
      </c>
      <c r="K14" s="35">
        <v>0.0</v>
      </c>
      <c r="L14" s="35">
        <v>25000.0</v>
      </c>
      <c r="M14" s="35">
        <v>0.0</v>
      </c>
      <c r="N14" s="35">
        <v>0.0</v>
      </c>
      <c r="O14" s="35">
        <v>0.0</v>
      </c>
      <c r="P14" s="35">
        <v>0.0</v>
      </c>
      <c r="Q14" s="35">
        <v>0.0</v>
      </c>
      <c r="R14" s="35">
        <v>0.0</v>
      </c>
      <c r="S14" s="27"/>
      <c r="T14" s="36"/>
      <c r="U14" s="37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</row>
    <row r="15" ht="58.5" customHeight="1">
      <c r="A15" s="27"/>
      <c r="B15" s="27">
        <v>9.0</v>
      </c>
      <c r="C15" s="28">
        <v>2.000321142E9</v>
      </c>
      <c r="D15" s="29">
        <v>301950.0</v>
      </c>
      <c r="E15" s="30" t="s">
        <v>27</v>
      </c>
      <c r="F15" s="31">
        <f t="shared" si="1"/>
        <v>3200</v>
      </c>
      <c r="G15" s="32" t="s">
        <v>13</v>
      </c>
      <c r="H15" s="40" t="s">
        <v>28</v>
      </c>
      <c r="I15" s="41" t="s">
        <v>29</v>
      </c>
      <c r="J15" s="35">
        <v>0.0</v>
      </c>
      <c r="K15" s="35">
        <v>0.0</v>
      </c>
      <c r="L15" s="35">
        <v>0.0</v>
      </c>
      <c r="M15" s="35">
        <v>0.0</v>
      </c>
      <c r="N15" s="35">
        <v>0.0</v>
      </c>
      <c r="O15" s="35">
        <v>3200.0</v>
      </c>
      <c r="P15" s="35">
        <v>0.0</v>
      </c>
      <c r="Q15" s="35">
        <v>0.0</v>
      </c>
      <c r="R15" s="35">
        <v>0.0</v>
      </c>
      <c r="S15" s="27"/>
      <c r="T15" s="36"/>
      <c r="U15" s="37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</row>
    <row r="16" ht="58.5" customHeight="1">
      <c r="A16" s="27"/>
      <c r="B16" s="27">
        <v>10.0</v>
      </c>
      <c r="C16" s="28">
        <v>2.000321143E9</v>
      </c>
      <c r="D16" s="29">
        <v>301949.0</v>
      </c>
      <c r="E16" s="42" t="s">
        <v>30</v>
      </c>
      <c r="F16" s="31">
        <f t="shared" si="1"/>
        <v>1600</v>
      </c>
      <c r="G16" s="32" t="s">
        <v>13</v>
      </c>
      <c r="H16" s="40" t="s">
        <v>28</v>
      </c>
      <c r="I16" s="41" t="s">
        <v>29</v>
      </c>
      <c r="J16" s="35">
        <v>0.0</v>
      </c>
      <c r="K16" s="35">
        <v>0.0</v>
      </c>
      <c r="L16" s="35">
        <v>0.0</v>
      </c>
      <c r="M16" s="35">
        <v>0.0</v>
      </c>
      <c r="N16" s="35">
        <v>0.0</v>
      </c>
      <c r="O16" s="35">
        <v>1600.0</v>
      </c>
      <c r="P16" s="35">
        <v>0.0</v>
      </c>
      <c r="Q16" s="35">
        <v>0.0</v>
      </c>
      <c r="R16" s="35">
        <v>0.0</v>
      </c>
      <c r="S16" s="27"/>
      <c r="T16" s="36"/>
      <c r="U16" s="37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</row>
    <row r="17" ht="58.5" customHeight="1">
      <c r="A17" s="27"/>
      <c r="B17" s="27">
        <v>11.0</v>
      </c>
      <c r="C17" s="28">
        <v>2.000321184E9</v>
      </c>
      <c r="D17" s="29">
        <v>301947.0</v>
      </c>
      <c r="E17" s="30" t="s">
        <v>31</v>
      </c>
      <c r="F17" s="31">
        <f t="shared" si="1"/>
        <v>1000</v>
      </c>
      <c r="G17" s="32" t="s">
        <v>13</v>
      </c>
      <c r="H17" s="40" t="s">
        <v>28</v>
      </c>
      <c r="I17" s="41" t="s">
        <v>29</v>
      </c>
      <c r="J17" s="35">
        <v>0.0</v>
      </c>
      <c r="K17" s="35">
        <v>0.0</v>
      </c>
      <c r="L17" s="35">
        <v>0.0</v>
      </c>
      <c r="M17" s="35">
        <v>0.0</v>
      </c>
      <c r="N17" s="35">
        <v>0.0</v>
      </c>
      <c r="O17" s="35">
        <v>1000.0</v>
      </c>
      <c r="P17" s="35">
        <v>0.0</v>
      </c>
      <c r="Q17" s="35">
        <v>0.0</v>
      </c>
      <c r="R17" s="35">
        <v>0.0</v>
      </c>
      <c r="S17" s="27"/>
      <c r="T17" s="36"/>
      <c r="U17" s="37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</row>
    <row r="18" ht="58.5" customHeight="1">
      <c r="A18" s="27"/>
      <c r="B18" s="27">
        <v>12.0</v>
      </c>
      <c r="C18" s="28">
        <v>2.000321185E9</v>
      </c>
      <c r="D18" s="29">
        <v>250039.0</v>
      </c>
      <c r="E18" s="30" t="s">
        <v>32</v>
      </c>
      <c r="F18" s="31">
        <f t="shared" si="1"/>
        <v>200000</v>
      </c>
      <c r="G18" s="32" t="s">
        <v>13</v>
      </c>
      <c r="H18" s="33" t="s">
        <v>19</v>
      </c>
      <c r="I18" s="39" t="s">
        <v>33</v>
      </c>
      <c r="J18" s="35">
        <v>0.0</v>
      </c>
      <c r="K18" s="35">
        <v>0.0</v>
      </c>
      <c r="L18" s="35">
        <v>50000.0</v>
      </c>
      <c r="M18" s="35">
        <v>50000.0</v>
      </c>
      <c r="N18" s="35">
        <v>50000.0</v>
      </c>
      <c r="O18" s="35">
        <v>50000.0</v>
      </c>
      <c r="P18" s="35">
        <v>0.0</v>
      </c>
      <c r="Q18" s="35">
        <v>0.0</v>
      </c>
      <c r="R18" s="35">
        <v>0.0</v>
      </c>
      <c r="S18" s="27"/>
      <c r="T18" s="36"/>
      <c r="U18" s="37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</row>
    <row r="19" ht="58.5" customHeight="1">
      <c r="A19" s="27"/>
      <c r="B19" s="27">
        <v>13.0</v>
      </c>
      <c r="C19" s="28">
        <v>2.000321186E9</v>
      </c>
      <c r="D19" s="29">
        <v>250049.0</v>
      </c>
      <c r="E19" s="30" t="s">
        <v>34</v>
      </c>
      <c r="F19" s="31">
        <f t="shared" si="1"/>
        <v>150000</v>
      </c>
      <c r="G19" s="32" t="s">
        <v>13</v>
      </c>
      <c r="H19" s="38" t="s">
        <v>35</v>
      </c>
      <c r="I19" s="39" t="s">
        <v>20</v>
      </c>
      <c r="J19" s="35">
        <v>0.0</v>
      </c>
      <c r="K19" s="35">
        <v>0.0</v>
      </c>
      <c r="L19" s="35">
        <v>30000.0</v>
      </c>
      <c r="M19" s="35">
        <v>30000.0</v>
      </c>
      <c r="N19" s="35">
        <v>30000.0</v>
      </c>
      <c r="O19" s="35">
        <v>30000.0</v>
      </c>
      <c r="P19" s="35">
        <v>30000.0</v>
      </c>
      <c r="Q19" s="35">
        <v>0.0</v>
      </c>
      <c r="R19" s="35">
        <v>0.0</v>
      </c>
      <c r="S19" s="27"/>
      <c r="T19" s="36"/>
      <c r="U19" s="37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</row>
    <row r="20" ht="58.5" customHeight="1">
      <c r="A20" s="27"/>
      <c r="B20" s="27">
        <v>14.0</v>
      </c>
      <c r="C20" s="28">
        <v>2.000321194E9</v>
      </c>
      <c r="D20" s="29">
        <v>300910.0</v>
      </c>
      <c r="E20" s="30" t="s">
        <v>36</v>
      </c>
      <c r="F20" s="31">
        <f t="shared" si="1"/>
        <v>35000</v>
      </c>
      <c r="G20" s="32" t="s">
        <v>13</v>
      </c>
      <c r="H20" s="33" t="s">
        <v>37</v>
      </c>
      <c r="I20" s="39" t="s">
        <v>38</v>
      </c>
      <c r="J20" s="35">
        <v>0.0</v>
      </c>
      <c r="K20" s="35">
        <v>0.0</v>
      </c>
      <c r="L20" s="35">
        <v>10000.0</v>
      </c>
      <c r="M20" s="35">
        <v>10000.0</v>
      </c>
      <c r="N20" s="35">
        <v>15000.0</v>
      </c>
      <c r="O20" s="35">
        <v>0.0</v>
      </c>
      <c r="P20" s="35">
        <v>0.0</v>
      </c>
      <c r="Q20" s="35">
        <v>0.0</v>
      </c>
      <c r="R20" s="35">
        <v>0.0</v>
      </c>
      <c r="S20" s="27"/>
      <c r="T20" s="36"/>
      <c r="U20" s="37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</row>
    <row r="21" ht="58.5" customHeight="1">
      <c r="A21" s="27"/>
      <c r="B21" s="27">
        <v>15.0</v>
      </c>
      <c r="C21" s="28">
        <v>2.000321187E9</v>
      </c>
      <c r="D21" s="43">
        <v>300162.0</v>
      </c>
      <c r="E21" s="30" t="s">
        <v>39</v>
      </c>
      <c r="F21" s="31">
        <f t="shared" si="1"/>
        <v>1500</v>
      </c>
      <c r="G21" s="32" t="s">
        <v>13</v>
      </c>
      <c r="H21" s="33" t="s">
        <v>19</v>
      </c>
      <c r="I21" s="34" t="s">
        <v>40</v>
      </c>
      <c r="J21" s="35">
        <v>0.0</v>
      </c>
      <c r="K21" s="35">
        <v>0.0</v>
      </c>
      <c r="L21" s="35">
        <v>300.0</v>
      </c>
      <c r="M21" s="35">
        <v>300.0</v>
      </c>
      <c r="N21" s="35">
        <v>300.0</v>
      </c>
      <c r="O21" s="35">
        <v>300.0</v>
      </c>
      <c r="P21" s="35">
        <v>300.0</v>
      </c>
      <c r="Q21" s="35">
        <v>0.0</v>
      </c>
      <c r="R21" s="35">
        <v>0.0</v>
      </c>
      <c r="S21" s="27"/>
      <c r="T21" s="36"/>
      <c r="U21" s="37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</row>
    <row r="22" ht="58.5" customHeight="1">
      <c r="A22" s="27"/>
      <c r="B22" s="27">
        <v>16.0</v>
      </c>
      <c r="C22" s="44">
        <v>2.000321188E9</v>
      </c>
      <c r="D22" s="43">
        <v>300494.0</v>
      </c>
      <c r="E22" s="30" t="s">
        <v>41</v>
      </c>
      <c r="F22" s="31">
        <f t="shared" si="1"/>
        <v>5000</v>
      </c>
      <c r="G22" s="32" t="s">
        <v>13</v>
      </c>
      <c r="H22" s="38" t="s">
        <v>42</v>
      </c>
      <c r="I22" s="39" t="s">
        <v>15</v>
      </c>
      <c r="J22" s="35">
        <v>0.0</v>
      </c>
      <c r="K22" s="35">
        <v>0.0</v>
      </c>
      <c r="L22" s="35">
        <v>5000.0</v>
      </c>
      <c r="M22" s="35">
        <v>0.0</v>
      </c>
      <c r="N22" s="35">
        <v>0.0</v>
      </c>
      <c r="O22" s="35">
        <v>0.0</v>
      </c>
      <c r="P22" s="35">
        <v>0.0</v>
      </c>
      <c r="Q22" s="35">
        <v>0.0</v>
      </c>
      <c r="R22" s="35">
        <v>0.0</v>
      </c>
      <c r="S22" s="27"/>
      <c r="T22" s="36"/>
      <c r="U22" s="37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</row>
    <row r="23" ht="22.5" customHeight="1">
      <c r="A23" s="45"/>
      <c r="B23" s="46" t="s">
        <v>43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8"/>
      <c r="Q23" s="47"/>
      <c r="R23" s="47"/>
      <c r="S23" s="48"/>
      <c r="T23" s="18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ht="15.75" customHeight="1">
      <c r="A24" s="1"/>
      <c r="B24" s="10"/>
      <c r="C24" s="10"/>
      <c r="D24" s="10"/>
      <c r="E24" s="1" t="s">
        <v>44</v>
      </c>
      <c r="F24" s="49"/>
      <c r="G24" s="49"/>
      <c r="H24" s="1"/>
      <c r="I24" s="1"/>
      <c r="J24" s="1"/>
      <c r="K24" s="1"/>
      <c r="L24" s="50" t="s">
        <v>45</v>
      </c>
      <c r="M24" s="3"/>
      <c r="N24" s="3"/>
      <c r="O24" s="3"/>
      <c r="P24" s="4"/>
      <c r="Q24" s="51"/>
      <c r="R24" s="5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ht="15.75" customHeight="1">
      <c r="A25" s="1"/>
      <c r="B25" s="10"/>
      <c r="C25" s="10"/>
      <c r="D25" s="10"/>
      <c r="E25" s="1" t="s">
        <v>46</v>
      </c>
      <c r="F25" s="49"/>
      <c r="G25" s="49"/>
      <c r="H25" s="1"/>
      <c r="I25" s="1"/>
      <c r="J25" s="1"/>
      <c r="K25" s="1"/>
      <c r="L25" s="5"/>
      <c r="P25" s="6"/>
      <c r="Q25" s="51"/>
      <c r="R25" s="5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ht="15.75" customHeight="1">
      <c r="A26" s="1"/>
      <c r="B26" s="10"/>
      <c r="C26" s="10"/>
      <c r="D26" s="10"/>
      <c r="E26" s="1" t="s">
        <v>47</v>
      </c>
      <c r="F26" s="49"/>
      <c r="G26" s="49"/>
      <c r="H26" s="1"/>
      <c r="I26" s="1"/>
      <c r="J26" s="1"/>
      <c r="K26" s="1"/>
      <c r="L26" s="5"/>
      <c r="P26" s="6"/>
      <c r="Q26" s="51"/>
      <c r="R26" s="5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ht="15.75" customHeight="1">
      <c r="A27" s="1"/>
      <c r="B27" s="10"/>
      <c r="C27" s="10"/>
      <c r="D27" s="10"/>
      <c r="E27" s="1"/>
      <c r="F27" s="49"/>
      <c r="G27" s="49"/>
      <c r="H27" s="1"/>
      <c r="I27" s="1"/>
      <c r="J27" s="1"/>
      <c r="K27" s="1"/>
      <c r="L27" s="5"/>
      <c r="P27" s="6"/>
      <c r="Q27" s="51"/>
      <c r="R27" s="5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ht="15.75" customHeight="1">
      <c r="A28" s="1"/>
      <c r="B28" s="10"/>
      <c r="C28" s="10"/>
      <c r="D28" s="10"/>
      <c r="E28" s="1"/>
      <c r="F28" s="49"/>
      <c r="G28" s="49"/>
      <c r="H28" s="1"/>
      <c r="I28" s="1"/>
      <c r="J28" s="1"/>
      <c r="K28" s="1"/>
      <c r="L28" s="7"/>
      <c r="M28" s="8"/>
      <c r="N28" s="8"/>
      <c r="O28" s="8"/>
      <c r="P28" s="9"/>
      <c r="Q28" s="51"/>
      <c r="R28" s="5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ht="15.75" customHeight="1">
      <c r="A29" s="1"/>
      <c r="B29" s="10"/>
      <c r="C29" s="10"/>
      <c r="D29" s="10"/>
      <c r="E29" s="1"/>
      <c r="F29" s="49"/>
      <c r="G29" s="4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ht="15.75" customHeight="1">
      <c r="A30" s="1"/>
      <c r="B30" s="10"/>
      <c r="C30" s="10"/>
      <c r="D30" s="10"/>
      <c r="E30" s="1"/>
      <c r="F30" s="49"/>
      <c r="G30" s="49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ht="15.75" customHeight="1">
      <c r="A31" s="1"/>
      <c r="B31" s="10"/>
      <c r="C31" s="10"/>
      <c r="D31" s="10"/>
      <c r="E31" s="1"/>
      <c r="F31" s="49"/>
      <c r="G31" s="4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ht="15.75" customHeight="1">
      <c r="A32" s="1"/>
      <c r="B32" s="10"/>
      <c r="C32" s="10"/>
      <c r="D32" s="10"/>
      <c r="E32" s="1"/>
      <c r="F32" s="49"/>
      <c r="G32" s="49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ht="15.75" customHeight="1">
      <c r="A33" s="1"/>
      <c r="B33" s="10"/>
      <c r="C33" s="10"/>
      <c r="D33" s="10"/>
      <c r="E33" s="1"/>
      <c r="F33" s="49"/>
      <c r="G33" s="4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ht="15.75" customHeight="1">
      <c r="A34" s="1"/>
      <c r="B34" s="10"/>
      <c r="C34" s="10"/>
      <c r="D34" s="10"/>
      <c r="E34" s="1"/>
      <c r="F34" s="49"/>
      <c r="G34" s="4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ht="15.75" customHeight="1">
      <c r="A35" s="1"/>
      <c r="B35" s="10"/>
      <c r="C35" s="10"/>
      <c r="D35" s="10"/>
      <c r="E35" s="1"/>
      <c r="F35" s="49"/>
      <c r="G35" s="49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ht="15.75" customHeight="1">
      <c r="A36" s="1"/>
      <c r="B36" s="10"/>
      <c r="C36" s="10"/>
      <c r="D36" s="10"/>
      <c r="E36" s="1"/>
      <c r="F36" s="49"/>
      <c r="G36" s="49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ht="15.75" customHeight="1">
      <c r="A37" s="1"/>
      <c r="B37" s="10"/>
      <c r="C37" s="10"/>
      <c r="D37" s="10"/>
      <c r="E37" s="1"/>
      <c r="F37" s="49"/>
      <c r="G37" s="4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ht="15.75" customHeight="1">
      <c r="A38" s="1"/>
      <c r="B38" s="10"/>
      <c r="C38" s="10"/>
      <c r="D38" s="10"/>
      <c r="E38" s="1"/>
      <c r="F38" s="49"/>
      <c r="G38" s="49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ht="15.75" customHeight="1">
      <c r="A39" s="1"/>
      <c r="B39" s="10"/>
      <c r="C39" s="10"/>
      <c r="D39" s="10"/>
      <c r="E39" s="1"/>
      <c r="F39" s="49"/>
      <c r="G39" s="49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ht="15.75" customHeight="1">
      <c r="A40" s="1"/>
      <c r="B40" s="10"/>
      <c r="C40" s="10"/>
      <c r="D40" s="10"/>
      <c r="E40" s="1"/>
      <c r="F40" s="49"/>
      <c r="G40" s="49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ht="15.75" customHeight="1">
      <c r="A41" s="1"/>
      <c r="B41" s="10"/>
      <c r="C41" s="10"/>
      <c r="D41" s="10"/>
      <c r="E41" s="1"/>
      <c r="F41" s="49"/>
      <c r="G41" s="49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ht="15.75" customHeight="1">
      <c r="A42" s="1"/>
      <c r="B42" s="10"/>
      <c r="C42" s="10"/>
      <c r="D42" s="10"/>
      <c r="E42" s="1"/>
      <c r="F42" s="49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ht="15.75" customHeight="1">
      <c r="A43" s="1"/>
      <c r="B43" s="10"/>
      <c r="C43" s="10"/>
      <c r="D43" s="10"/>
      <c r="E43" s="1"/>
      <c r="F43" s="49"/>
      <c r="G43" s="49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ht="15.75" customHeight="1">
      <c r="A44" s="1"/>
      <c r="B44" s="10"/>
      <c r="C44" s="10"/>
      <c r="D44" s="10"/>
      <c r="E44" s="1"/>
      <c r="F44" s="49"/>
      <c r="G44" s="4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ht="15.75" customHeight="1">
      <c r="A45" s="1"/>
      <c r="B45" s="10"/>
      <c r="C45" s="10"/>
      <c r="D45" s="10"/>
      <c r="E45" s="1"/>
      <c r="F45" s="49"/>
      <c r="G45" s="49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ht="15.75" customHeight="1">
      <c r="A46" s="1"/>
      <c r="B46" s="10"/>
      <c r="C46" s="10"/>
      <c r="D46" s="10"/>
      <c r="E46" s="1"/>
      <c r="F46" s="49"/>
      <c r="G46" s="49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ht="15.75" customHeight="1">
      <c r="A47" s="1"/>
      <c r="B47" s="10"/>
      <c r="C47" s="10"/>
      <c r="D47" s="10"/>
      <c r="E47" s="1"/>
      <c r="F47" s="49"/>
      <c r="G47" s="4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ht="15.75" customHeight="1">
      <c r="A48" s="1"/>
      <c r="B48" s="10"/>
      <c r="C48" s="10"/>
      <c r="D48" s="10"/>
      <c r="E48" s="1"/>
      <c r="F48" s="49"/>
      <c r="G48" s="4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ht="15.75" customHeight="1">
      <c r="A49" s="1"/>
      <c r="B49" s="10"/>
      <c r="C49" s="10"/>
      <c r="D49" s="10"/>
      <c r="E49" s="1"/>
      <c r="F49" s="49"/>
      <c r="G49" s="49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ht="15.75" customHeight="1">
      <c r="A50" s="1"/>
      <c r="B50" s="10"/>
      <c r="C50" s="10"/>
      <c r="D50" s="10"/>
      <c r="E50" s="1"/>
      <c r="F50" s="49"/>
      <c r="G50" s="49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ht="15.75" customHeight="1">
      <c r="A51" s="1"/>
      <c r="B51" s="10"/>
      <c r="C51" s="10"/>
      <c r="D51" s="10"/>
      <c r="E51" s="1"/>
      <c r="F51" s="49"/>
      <c r="G51" s="49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ht="15.75" customHeight="1">
      <c r="A52" s="1"/>
      <c r="B52" s="10"/>
      <c r="C52" s="10"/>
      <c r="D52" s="10"/>
      <c r="E52" s="1"/>
      <c r="F52" s="49"/>
      <c r="G52" s="4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ht="15.75" customHeight="1">
      <c r="A53" s="1"/>
      <c r="B53" s="10"/>
      <c r="C53" s="10"/>
      <c r="D53" s="10"/>
      <c r="E53" s="1"/>
      <c r="F53" s="49"/>
      <c r="G53" s="49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ht="15.75" customHeight="1">
      <c r="A54" s="1"/>
      <c r="B54" s="10"/>
      <c r="C54" s="10"/>
      <c r="D54" s="10"/>
      <c r="E54" s="1"/>
      <c r="F54" s="49"/>
      <c r="G54" s="49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ht="15.75" customHeight="1">
      <c r="A55" s="1"/>
      <c r="B55" s="10"/>
      <c r="C55" s="10"/>
      <c r="D55" s="10"/>
      <c r="E55" s="1"/>
      <c r="F55" s="49"/>
      <c r="G55" s="49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ht="15.75" customHeight="1">
      <c r="A56" s="1"/>
      <c r="B56" s="10"/>
      <c r="C56" s="10"/>
      <c r="D56" s="10"/>
      <c r="E56" s="1"/>
      <c r="F56" s="49"/>
      <c r="G56" s="49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ht="15.75" customHeight="1">
      <c r="A57" s="1"/>
      <c r="B57" s="10"/>
      <c r="C57" s="10"/>
      <c r="D57" s="10"/>
      <c r="E57" s="1"/>
      <c r="F57" s="49"/>
      <c r="G57" s="49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ht="15.75" customHeight="1">
      <c r="A58" s="1"/>
      <c r="B58" s="10"/>
      <c r="C58" s="10"/>
      <c r="D58" s="10"/>
      <c r="E58" s="1"/>
      <c r="F58" s="49"/>
      <c r="G58" s="49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ht="15.75" customHeight="1">
      <c r="A59" s="1"/>
      <c r="B59" s="10"/>
      <c r="C59" s="10"/>
      <c r="D59" s="10"/>
      <c r="E59" s="1"/>
      <c r="F59" s="49"/>
      <c r="G59" s="49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ht="15.75" customHeight="1">
      <c r="A60" s="1"/>
      <c r="B60" s="10"/>
      <c r="C60" s="10"/>
      <c r="D60" s="10"/>
      <c r="E60" s="1"/>
      <c r="F60" s="49"/>
      <c r="G60" s="49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ht="15.75" customHeight="1">
      <c r="A61" s="1"/>
      <c r="B61" s="10"/>
      <c r="C61" s="10"/>
      <c r="D61" s="10"/>
      <c r="E61" s="1"/>
      <c r="F61" s="49"/>
      <c r="G61" s="49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ht="15.75" customHeight="1">
      <c r="A62" s="1"/>
      <c r="B62" s="10"/>
      <c r="C62" s="10"/>
      <c r="D62" s="10"/>
      <c r="E62" s="1"/>
      <c r="F62" s="49"/>
      <c r="G62" s="49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ht="15.75" customHeight="1">
      <c r="A63" s="1"/>
      <c r="B63" s="10"/>
      <c r="C63" s="10"/>
      <c r="D63" s="10"/>
      <c r="E63" s="1"/>
      <c r="F63" s="49"/>
      <c r="G63" s="49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ht="15.75" customHeight="1">
      <c r="A64" s="1"/>
      <c r="B64" s="10"/>
      <c r="C64" s="10"/>
      <c r="D64" s="10"/>
      <c r="E64" s="1"/>
      <c r="F64" s="49"/>
      <c r="G64" s="49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ht="15.75" customHeight="1">
      <c r="A65" s="1"/>
      <c r="B65" s="10"/>
      <c r="C65" s="10"/>
      <c r="D65" s="10"/>
      <c r="E65" s="1"/>
      <c r="F65" s="49"/>
      <c r="G65" s="49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ht="15.75" customHeight="1">
      <c r="A66" s="1"/>
      <c r="B66" s="10"/>
      <c r="C66" s="10"/>
      <c r="D66" s="10"/>
      <c r="E66" s="1"/>
      <c r="F66" s="49"/>
      <c r="G66" s="49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ht="15.75" customHeight="1">
      <c r="A67" s="1"/>
      <c r="B67" s="10"/>
      <c r="C67" s="10"/>
      <c r="D67" s="10"/>
      <c r="E67" s="1"/>
      <c r="F67" s="49"/>
      <c r="G67" s="49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ht="15.75" customHeight="1">
      <c r="A68" s="1"/>
      <c r="B68" s="10"/>
      <c r="C68" s="10"/>
      <c r="D68" s="10"/>
      <c r="E68" s="1"/>
      <c r="F68" s="49"/>
      <c r="G68" s="49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ht="15.75" customHeight="1">
      <c r="A69" s="1"/>
      <c r="B69" s="10"/>
      <c r="C69" s="10"/>
      <c r="D69" s="10"/>
      <c r="E69" s="1"/>
      <c r="F69" s="49"/>
      <c r="G69" s="49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ht="15.75" customHeight="1">
      <c r="A70" s="1"/>
      <c r="B70" s="10"/>
      <c r="C70" s="10"/>
      <c r="D70" s="10"/>
      <c r="E70" s="1"/>
      <c r="F70" s="49"/>
      <c r="G70" s="49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ht="15.75" customHeight="1">
      <c r="A71" s="1"/>
      <c r="B71" s="10"/>
      <c r="C71" s="10"/>
      <c r="D71" s="10"/>
      <c r="E71" s="1"/>
      <c r="F71" s="49"/>
      <c r="G71" s="49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ht="15.75" customHeight="1">
      <c r="A72" s="1"/>
      <c r="B72" s="10"/>
      <c r="C72" s="10"/>
      <c r="D72" s="10"/>
      <c r="E72" s="1"/>
      <c r="F72" s="49"/>
      <c r="G72" s="49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ht="15.75" customHeight="1">
      <c r="A73" s="1"/>
      <c r="B73" s="10"/>
      <c r="C73" s="10"/>
      <c r="D73" s="10"/>
      <c r="E73" s="1"/>
      <c r="F73" s="49"/>
      <c r="G73" s="49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ht="15.75" customHeight="1">
      <c r="A74" s="1"/>
      <c r="B74" s="10"/>
      <c r="C74" s="10"/>
      <c r="D74" s="10"/>
      <c r="E74" s="1"/>
      <c r="F74" s="49"/>
      <c r="G74" s="49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ht="15.75" customHeight="1">
      <c r="A75" s="1"/>
      <c r="B75" s="10"/>
      <c r="C75" s="10"/>
      <c r="D75" s="10"/>
      <c r="E75" s="1"/>
      <c r="F75" s="49"/>
      <c r="G75" s="49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ht="15.75" customHeight="1">
      <c r="A76" s="1"/>
      <c r="B76" s="10"/>
      <c r="C76" s="10"/>
      <c r="D76" s="10"/>
      <c r="E76" s="1"/>
      <c r="F76" s="49"/>
      <c r="G76" s="49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ht="15.75" customHeight="1">
      <c r="A77" s="1"/>
      <c r="B77" s="10"/>
      <c r="C77" s="10"/>
      <c r="D77" s="10"/>
      <c r="E77" s="1"/>
      <c r="F77" s="49"/>
      <c r="G77" s="49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ht="15.75" customHeight="1">
      <c r="A78" s="1"/>
      <c r="B78" s="10"/>
      <c r="C78" s="10"/>
      <c r="D78" s="10"/>
      <c r="E78" s="1"/>
      <c r="F78" s="49"/>
      <c r="G78" s="49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ht="15.75" customHeight="1">
      <c r="A79" s="1"/>
      <c r="B79" s="10"/>
      <c r="C79" s="10"/>
      <c r="D79" s="10"/>
      <c r="E79" s="1"/>
      <c r="F79" s="49"/>
      <c r="G79" s="49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ht="15.75" customHeight="1">
      <c r="A80" s="1"/>
      <c r="B80" s="10"/>
      <c r="C80" s="10"/>
      <c r="D80" s="10"/>
      <c r="E80" s="1"/>
      <c r="F80" s="49"/>
      <c r="G80" s="49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ht="15.75" customHeight="1">
      <c r="A81" s="1"/>
      <c r="B81" s="10"/>
      <c r="C81" s="10"/>
      <c r="D81" s="10"/>
      <c r="E81" s="1"/>
      <c r="F81" s="49"/>
      <c r="G81" s="49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ht="15.75" customHeight="1">
      <c r="A82" s="1"/>
      <c r="B82" s="10"/>
      <c r="C82" s="10"/>
      <c r="D82" s="10"/>
      <c r="E82" s="1"/>
      <c r="F82" s="49"/>
      <c r="G82" s="49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ht="15.75" customHeight="1">
      <c r="A83" s="1"/>
      <c r="B83" s="10"/>
      <c r="C83" s="10"/>
      <c r="D83" s="10"/>
      <c r="E83" s="1"/>
      <c r="F83" s="49"/>
      <c r="G83" s="49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ht="15.75" customHeight="1">
      <c r="A84" s="1"/>
      <c r="B84" s="10"/>
      <c r="C84" s="10"/>
      <c r="D84" s="10"/>
      <c r="E84" s="1"/>
      <c r="F84" s="49"/>
      <c r="G84" s="49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ht="15.75" customHeight="1">
      <c r="A85" s="1"/>
      <c r="B85" s="10"/>
      <c r="C85" s="10"/>
      <c r="D85" s="10"/>
      <c r="E85" s="1"/>
      <c r="F85" s="49"/>
      <c r="G85" s="49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ht="15.75" customHeight="1">
      <c r="A86" s="1"/>
      <c r="B86" s="10"/>
      <c r="C86" s="10"/>
      <c r="D86" s="10"/>
      <c r="E86" s="1"/>
      <c r="F86" s="49"/>
      <c r="G86" s="49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ht="15.75" customHeight="1">
      <c r="A87" s="1"/>
      <c r="B87" s="10"/>
      <c r="C87" s="10"/>
      <c r="D87" s="10"/>
      <c r="E87" s="1"/>
      <c r="F87" s="49"/>
      <c r="G87" s="49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ht="15.75" customHeight="1">
      <c r="A88" s="1"/>
      <c r="B88" s="10"/>
      <c r="C88" s="10"/>
      <c r="D88" s="10"/>
      <c r="E88" s="1"/>
      <c r="F88" s="49"/>
      <c r="G88" s="49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ht="15.75" customHeight="1">
      <c r="A89" s="1"/>
      <c r="B89" s="10"/>
      <c r="C89" s="10"/>
      <c r="D89" s="10"/>
      <c r="E89" s="1"/>
      <c r="F89" s="49"/>
      <c r="G89" s="49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ht="15.75" customHeight="1">
      <c r="A90" s="1"/>
      <c r="B90" s="10"/>
      <c r="C90" s="10"/>
      <c r="D90" s="10"/>
      <c r="E90" s="1"/>
      <c r="F90" s="49"/>
      <c r="G90" s="49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ht="15.75" customHeight="1">
      <c r="A91" s="1"/>
      <c r="B91" s="10"/>
      <c r="C91" s="10"/>
      <c r="D91" s="10"/>
      <c r="E91" s="1"/>
      <c r="F91" s="49"/>
      <c r="G91" s="49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ht="15.75" customHeight="1">
      <c r="A92" s="1"/>
      <c r="B92" s="10"/>
      <c r="C92" s="10"/>
      <c r="D92" s="10"/>
      <c r="E92" s="1"/>
      <c r="F92" s="49"/>
      <c r="G92" s="49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ht="15.75" customHeight="1">
      <c r="A93" s="1"/>
      <c r="B93" s="10"/>
      <c r="C93" s="10"/>
      <c r="D93" s="10"/>
      <c r="E93" s="1"/>
      <c r="F93" s="49"/>
      <c r="G93" s="49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ht="15.75" customHeight="1">
      <c r="A94" s="1"/>
      <c r="B94" s="10"/>
      <c r="C94" s="10"/>
      <c r="D94" s="10"/>
      <c r="E94" s="1"/>
      <c r="F94" s="49"/>
      <c r="G94" s="49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ht="15.75" customHeight="1">
      <c r="A95" s="1"/>
      <c r="B95" s="10"/>
      <c r="C95" s="10"/>
      <c r="D95" s="10"/>
      <c r="E95" s="1"/>
      <c r="F95" s="49"/>
      <c r="G95" s="49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ht="15.75" customHeight="1">
      <c r="A96" s="1"/>
      <c r="B96" s="10"/>
      <c r="C96" s="10"/>
      <c r="D96" s="10"/>
      <c r="E96" s="1"/>
      <c r="F96" s="49"/>
      <c r="G96" s="49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ht="15.75" customHeight="1">
      <c r="A97" s="1"/>
      <c r="B97" s="10"/>
      <c r="C97" s="10"/>
      <c r="D97" s="10"/>
      <c r="E97" s="1"/>
      <c r="F97" s="49"/>
      <c r="G97" s="49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ht="15.75" customHeight="1">
      <c r="A98" s="1"/>
      <c r="B98" s="10"/>
      <c r="C98" s="10"/>
      <c r="D98" s="10"/>
      <c r="E98" s="1"/>
      <c r="F98" s="49"/>
      <c r="G98" s="49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ht="15.75" customHeight="1">
      <c r="A99" s="1"/>
      <c r="B99" s="10"/>
      <c r="C99" s="10"/>
      <c r="D99" s="10"/>
      <c r="E99" s="1"/>
      <c r="F99" s="49"/>
      <c r="G99" s="49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ht="15.75" customHeight="1">
      <c r="A100" s="1"/>
      <c r="B100" s="10"/>
      <c r="C100" s="10"/>
      <c r="D100" s="10"/>
      <c r="E100" s="1"/>
      <c r="F100" s="49"/>
      <c r="G100" s="49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ht="15.75" customHeight="1">
      <c r="A101" s="1"/>
      <c r="B101" s="10"/>
      <c r="C101" s="10"/>
      <c r="D101" s="10"/>
      <c r="E101" s="1"/>
      <c r="F101" s="49"/>
      <c r="G101" s="49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ht="15.75" customHeight="1">
      <c r="A102" s="1"/>
      <c r="B102" s="10"/>
      <c r="C102" s="10"/>
      <c r="D102" s="10"/>
      <c r="E102" s="1"/>
      <c r="F102" s="49"/>
      <c r="G102" s="49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ht="15.75" customHeight="1">
      <c r="A103" s="1"/>
      <c r="B103" s="10"/>
      <c r="C103" s="10"/>
      <c r="D103" s="10"/>
      <c r="E103" s="1"/>
      <c r="F103" s="49"/>
      <c r="G103" s="49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ht="15.75" customHeight="1">
      <c r="A104" s="1"/>
      <c r="B104" s="10"/>
      <c r="C104" s="10"/>
      <c r="D104" s="10"/>
      <c r="E104" s="1"/>
      <c r="F104" s="49"/>
      <c r="G104" s="49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ht="15.75" customHeight="1">
      <c r="A105" s="1"/>
      <c r="B105" s="10"/>
      <c r="C105" s="10"/>
      <c r="D105" s="10"/>
      <c r="E105" s="1"/>
      <c r="F105" s="49"/>
      <c r="G105" s="49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ht="15.75" customHeight="1">
      <c r="A106" s="1"/>
      <c r="B106" s="10"/>
      <c r="C106" s="10"/>
      <c r="D106" s="10"/>
      <c r="E106" s="1"/>
      <c r="F106" s="49"/>
      <c r="G106" s="49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ht="15.75" customHeight="1">
      <c r="A107" s="1"/>
      <c r="B107" s="10"/>
      <c r="C107" s="10"/>
      <c r="D107" s="10"/>
      <c r="E107" s="1"/>
      <c r="F107" s="49"/>
      <c r="G107" s="49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ht="15.75" customHeight="1">
      <c r="A108" s="1"/>
      <c r="B108" s="10"/>
      <c r="C108" s="10"/>
      <c r="D108" s="10"/>
      <c r="E108" s="1"/>
      <c r="F108" s="49"/>
      <c r="G108" s="49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ht="15.75" customHeight="1">
      <c r="A109" s="1"/>
      <c r="B109" s="10"/>
      <c r="C109" s="10"/>
      <c r="D109" s="10"/>
      <c r="E109" s="1"/>
      <c r="F109" s="49"/>
      <c r="G109" s="49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ht="15.75" customHeight="1">
      <c r="A110" s="1"/>
      <c r="B110" s="10"/>
      <c r="C110" s="10"/>
      <c r="D110" s="10"/>
      <c r="E110" s="1"/>
      <c r="F110" s="49"/>
      <c r="G110" s="49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ht="15.75" customHeight="1">
      <c r="A111" s="1"/>
      <c r="B111" s="10"/>
      <c r="C111" s="10"/>
      <c r="D111" s="10"/>
      <c r="E111" s="1"/>
      <c r="F111" s="49"/>
      <c r="G111" s="49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ht="15.75" customHeight="1">
      <c r="A112" s="1"/>
      <c r="B112" s="10"/>
      <c r="C112" s="10"/>
      <c r="D112" s="10"/>
      <c r="E112" s="1"/>
      <c r="F112" s="49"/>
      <c r="G112" s="49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ht="15.75" customHeight="1">
      <c r="A113" s="1"/>
      <c r="B113" s="10"/>
      <c r="C113" s="10"/>
      <c r="D113" s="10"/>
      <c r="E113" s="1"/>
      <c r="F113" s="49"/>
      <c r="G113" s="49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ht="15.75" customHeight="1">
      <c r="A114" s="1"/>
      <c r="B114" s="10"/>
      <c r="C114" s="10"/>
      <c r="D114" s="10"/>
      <c r="E114" s="1"/>
      <c r="F114" s="49"/>
      <c r="G114" s="49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ht="15.75" customHeight="1">
      <c r="A115" s="1"/>
      <c r="B115" s="10"/>
      <c r="C115" s="10"/>
      <c r="D115" s="10"/>
      <c r="E115" s="1"/>
      <c r="F115" s="49"/>
      <c r="G115" s="49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ht="15.75" customHeight="1">
      <c r="A116" s="1"/>
      <c r="B116" s="10"/>
      <c r="C116" s="10"/>
      <c r="D116" s="10"/>
      <c r="E116" s="1"/>
      <c r="F116" s="49"/>
      <c r="G116" s="49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ht="15.75" customHeight="1">
      <c r="A117" s="1"/>
      <c r="B117" s="10"/>
      <c r="C117" s="10"/>
      <c r="D117" s="10"/>
      <c r="E117" s="1"/>
      <c r="F117" s="49"/>
      <c r="G117" s="49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ht="15.75" customHeight="1">
      <c r="A118" s="1"/>
      <c r="B118" s="10"/>
      <c r="C118" s="10"/>
      <c r="D118" s="10"/>
      <c r="E118" s="1"/>
      <c r="F118" s="49"/>
      <c r="G118" s="49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ht="15.75" customHeight="1">
      <c r="A119" s="1"/>
      <c r="B119" s="10"/>
      <c r="C119" s="10"/>
      <c r="D119" s="10"/>
      <c r="E119" s="1"/>
      <c r="F119" s="49"/>
      <c r="G119" s="49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ht="15.75" customHeight="1">
      <c r="A120" s="1"/>
      <c r="B120" s="10"/>
      <c r="C120" s="10"/>
      <c r="D120" s="10"/>
      <c r="E120" s="1"/>
      <c r="F120" s="49"/>
      <c r="G120" s="49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ht="15.75" customHeight="1">
      <c r="A121" s="1"/>
      <c r="B121" s="10"/>
      <c r="C121" s="10"/>
      <c r="D121" s="10"/>
      <c r="E121" s="1"/>
      <c r="F121" s="49"/>
      <c r="G121" s="49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ht="15.75" customHeight="1">
      <c r="A122" s="1"/>
      <c r="B122" s="10"/>
      <c r="C122" s="10"/>
      <c r="D122" s="10"/>
      <c r="E122" s="1"/>
      <c r="F122" s="49"/>
      <c r="G122" s="49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ht="15.75" customHeight="1">
      <c r="A123" s="1"/>
      <c r="B123" s="10"/>
      <c r="C123" s="10"/>
      <c r="D123" s="10"/>
      <c r="E123" s="1"/>
      <c r="F123" s="49"/>
      <c r="G123" s="49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ht="15.75" customHeight="1">
      <c r="A124" s="1"/>
      <c r="B124" s="10"/>
      <c r="C124" s="10"/>
      <c r="D124" s="10"/>
      <c r="E124" s="1"/>
      <c r="F124" s="49"/>
      <c r="G124" s="49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ht="15.75" customHeight="1">
      <c r="A125" s="1"/>
      <c r="B125" s="10"/>
      <c r="C125" s="10"/>
      <c r="D125" s="10"/>
      <c r="E125" s="1"/>
      <c r="F125" s="49"/>
      <c r="G125" s="49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ht="15.75" customHeight="1">
      <c r="A126" s="1"/>
      <c r="B126" s="10"/>
      <c r="C126" s="10"/>
      <c r="D126" s="10"/>
      <c r="E126" s="1"/>
      <c r="F126" s="49"/>
      <c r="G126" s="49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ht="15.75" customHeight="1">
      <c r="A127" s="1"/>
      <c r="B127" s="10"/>
      <c r="C127" s="10"/>
      <c r="D127" s="10"/>
      <c r="E127" s="1"/>
      <c r="F127" s="49"/>
      <c r="G127" s="49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ht="15.75" customHeight="1">
      <c r="A128" s="1"/>
      <c r="B128" s="10"/>
      <c r="C128" s="10"/>
      <c r="D128" s="10"/>
      <c r="E128" s="1"/>
      <c r="F128" s="49"/>
      <c r="G128" s="49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ht="15.75" customHeight="1">
      <c r="A129" s="1"/>
      <c r="B129" s="10"/>
      <c r="C129" s="10"/>
      <c r="D129" s="10"/>
      <c r="E129" s="1"/>
      <c r="F129" s="49"/>
      <c r="G129" s="49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ht="15.75" customHeight="1">
      <c r="A130" s="1"/>
      <c r="B130" s="10"/>
      <c r="C130" s="10"/>
      <c r="D130" s="10"/>
      <c r="E130" s="1"/>
      <c r="F130" s="49"/>
      <c r="G130" s="49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ht="15.75" customHeight="1">
      <c r="A131" s="1"/>
      <c r="B131" s="10"/>
      <c r="C131" s="10"/>
      <c r="D131" s="10"/>
      <c r="E131" s="1"/>
      <c r="F131" s="49"/>
      <c r="G131" s="49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ht="15.75" customHeight="1">
      <c r="A132" s="1"/>
      <c r="B132" s="10"/>
      <c r="C132" s="10"/>
      <c r="D132" s="10"/>
      <c r="E132" s="1"/>
      <c r="F132" s="49"/>
      <c r="G132" s="49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ht="15.75" customHeight="1">
      <c r="A133" s="1"/>
      <c r="B133" s="10"/>
      <c r="C133" s="10"/>
      <c r="D133" s="10"/>
      <c r="E133" s="1"/>
      <c r="F133" s="49"/>
      <c r="G133" s="49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ht="15.75" customHeight="1">
      <c r="A134" s="1"/>
      <c r="B134" s="10"/>
      <c r="C134" s="10"/>
      <c r="D134" s="10"/>
      <c r="E134" s="1"/>
      <c r="F134" s="49"/>
      <c r="G134" s="49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ht="15.75" customHeight="1">
      <c r="A135" s="1"/>
      <c r="B135" s="10"/>
      <c r="C135" s="10"/>
      <c r="D135" s="10"/>
      <c r="E135" s="1"/>
      <c r="F135" s="49"/>
      <c r="G135" s="49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ht="15.75" customHeight="1">
      <c r="A136" s="1"/>
      <c r="B136" s="10"/>
      <c r="C136" s="10"/>
      <c r="D136" s="10"/>
      <c r="E136" s="1"/>
      <c r="F136" s="49"/>
      <c r="G136" s="49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ht="15.75" customHeight="1">
      <c r="A137" s="1"/>
      <c r="B137" s="10"/>
      <c r="C137" s="10"/>
      <c r="D137" s="10"/>
      <c r="E137" s="1"/>
      <c r="F137" s="49"/>
      <c r="G137" s="49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ht="15.75" customHeight="1">
      <c r="A138" s="1"/>
      <c r="B138" s="10"/>
      <c r="C138" s="10"/>
      <c r="D138" s="10"/>
      <c r="E138" s="1"/>
      <c r="F138" s="49"/>
      <c r="G138" s="49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ht="15.75" customHeight="1">
      <c r="A139" s="1"/>
      <c r="B139" s="10"/>
      <c r="C139" s="10"/>
      <c r="D139" s="10"/>
      <c r="E139" s="1"/>
      <c r="F139" s="49"/>
      <c r="G139" s="49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ht="15.75" customHeight="1">
      <c r="A140" s="1"/>
      <c r="B140" s="10"/>
      <c r="C140" s="10"/>
      <c r="D140" s="10"/>
      <c r="E140" s="1"/>
      <c r="F140" s="49"/>
      <c r="G140" s="49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ht="15.75" customHeight="1">
      <c r="A141" s="1"/>
      <c r="B141" s="10"/>
      <c r="C141" s="10"/>
      <c r="D141" s="10"/>
      <c r="E141" s="1"/>
      <c r="F141" s="49"/>
      <c r="G141" s="49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ht="15.75" customHeight="1">
      <c r="A142" s="1"/>
      <c r="B142" s="10"/>
      <c r="C142" s="10"/>
      <c r="D142" s="10"/>
      <c r="E142" s="1"/>
      <c r="F142" s="49"/>
      <c r="G142" s="49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ht="15.75" customHeight="1">
      <c r="A143" s="1"/>
      <c r="B143" s="10"/>
      <c r="C143" s="10"/>
      <c r="D143" s="10"/>
      <c r="E143" s="1"/>
      <c r="F143" s="49"/>
      <c r="G143" s="49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ht="15.75" customHeight="1">
      <c r="A144" s="1"/>
      <c r="B144" s="10"/>
      <c r="C144" s="10"/>
      <c r="D144" s="10"/>
      <c r="E144" s="1"/>
      <c r="F144" s="49"/>
      <c r="G144" s="49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ht="15.75" customHeight="1">
      <c r="A145" s="1"/>
      <c r="B145" s="10"/>
      <c r="C145" s="10"/>
      <c r="D145" s="10"/>
      <c r="E145" s="1"/>
      <c r="F145" s="49"/>
      <c r="G145" s="49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ht="15.75" customHeight="1">
      <c r="A146" s="1"/>
      <c r="B146" s="10"/>
      <c r="C146" s="10"/>
      <c r="D146" s="10"/>
      <c r="E146" s="1"/>
      <c r="F146" s="49"/>
      <c r="G146" s="49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ht="15.75" customHeight="1">
      <c r="A147" s="1"/>
      <c r="B147" s="10"/>
      <c r="C147" s="10"/>
      <c r="D147" s="10"/>
      <c r="E147" s="1"/>
      <c r="F147" s="49"/>
      <c r="G147" s="49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ht="15.75" customHeight="1">
      <c r="A148" s="1"/>
      <c r="B148" s="10"/>
      <c r="C148" s="10"/>
      <c r="D148" s="10"/>
      <c r="E148" s="1"/>
      <c r="F148" s="49"/>
      <c r="G148" s="49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ht="15.75" customHeight="1">
      <c r="A149" s="1"/>
      <c r="B149" s="10"/>
      <c r="C149" s="10"/>
      <c r="D149" s="10"/>
      <c r="E149" s="1"/>
      <c r="F149" s="49"/>
      <c r="G149" s="49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ht="15.75" customHeight="1">
      <c r="A150" s="1"/>
      <c r="B150" s="10"/>
      <c r="C150" s="10"/>
      <c r="D150" s="10"/>
      <c r="E150" s="1"/>
      <c r="F150" s="49"/>
      <c r="G150" s="49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ht="15.75" customHeight="1">
      <c r="A151" s="1"/>
      <c r="B151" s="10"/>
      <c r="C151" s="10"/>
      <c r="D151" s="10"/>
      <c r="E151" s="1"/>
      <c r="F151" s="49"/>
      <c r="G151" s="49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ht="15.75" customHeight="1">
      <c r="A152" s="1"/>
      <c r="B152" s="10"/>
      <c r="C152" s="10"/>
      <c r="D152" s="10"/>
      <c r="E152" s="1"/>
      <c r="F152" s="49"/>
      <c r="G152" s="49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ht="15.75" customHeight="1">
      <c r="A153" s="1"/>
      <c r="B153" s="10"/>
      <c r="C153" s="10"/>
      <c r="D153" s="10"/>
      <c r="E153" s="1"/>
      <c r="F153" s="49"/>
      <c r="G153" s="49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ht="15.75" customHeight="1">
      <c r="A154" s="1"/>
      <c r="B154" s="10"/>
      <c r="C154" s="10"/>
      <c r="D154" s="10"/>
      <c r="E154" s="1"/>
      <c r="F154" s="49"/>
      <c r="G154" s="49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ht="15.75" customHeight="1">
      <c r="A155" s="1"/>
      <c r="B155" s="10"/>
      <c r="C155" s="10"/>
      <c r="D155" s="10"/>
      <c r="E155" s="1"/>
      <c r="F155" s="49"/>
      <c r="G155" s="49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ht="15.75" customHeight="1">
      <c r="A156" s="1"/>
      <c r="B156" s="10"/>
      <c r="C156" s="10"/>
      <c r="D156" s="10"/>
      <c r="E156" s="1"/>
      <c r="F156" s="49"/>
      <c r="G156" s="49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ht="15.75" customHeight="1">
      <c r="A157" s="1"/>
      <c r="B157" s="10"/>
      <c r="C157" s="10"/>
      <c r="D157" s="10"/>
      <c r="E157" s="1"/>
      <c r="F157" s="49"/>
      <c r="G157" s="49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ht="15.75" customHeight="1">
      <c r="A158" s="1"/>
      <c r="B158" s="10"/>
      <c r="C158" s="10"/>
      <c r="D158" s="10"/>
      <c r="E158" s="1"/>
      <c r="F158" s="49"/>
      <c r="G158" s="49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ht="15.75" customHeight="1">
      <c r="A159" s="1"/>
      <c r="B159" s="10"/>
      <c r="C159" s="10"/>
      <c r="D159" s="10"/>
      <c r="E159" s="1"/>
      <c r="F159" s="49"/>
      <c r="G159" s="49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ht="15.75" customHeight="1">
      <c r="A160" s="1"/>
      <c r="B160" s="10"/>
      <c r="C160" s="10"/>
      <c r="D160" s="10"/>
      <c r="E160" s="1"/>
      <c r="F160" s="49"/>
      <c r="G160" s="49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ht="15.75" customHeight="1">
      <c r="A161" s="1"/>
      <c r="B161" s="10"/>
      <c r="C161" s="10"/>
      <c r="D161" s="10"/>
      <c r="E161" s="1"/>
      <c r="F161" s="49"/>
      <c r="G161" s="49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ht="15.75" customHeight="1">
      <c r="A162" s="1"/>
      <c r="B162" s="10"/>
      <c r="C162" s="10"/>
      <c r="D162" s="10"/>
      <c r="E162" s="1"/>
      <c r="F162" s="49"/>
      <c r="G162" s="49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ht="15.75" customHeight="1">
      <c r="A163" s="1"/>
      <c r="B163" s="10"/>
      <c r="C163" s="10"/>
      <c r="D163" s="10"/>
      <c r="E163" s="1"/>
      <c r="F163" s="49"/>
      <c r="G163" s="49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ht="15.75" customHeight="1">
      <c r="A164" s="1"/>
      <c r="B164" s="10"/>
      <c r="C164" s="10"/>
      <c r="D164" s="10"/>
      <c r="E164" s="1"/>
      <c r="F164" s="49"/>
      <c r="G164" s="49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ht="15.75" customHeight="1">
      <c r="A165" s="1"/>
      <c r="B165" s="10"/>
      <c r="C165" s="10"/>
      <c r="D165" s="10"/>
      <c r="E165" s="1"/>
      <c r="F165" s="49"/>
      <c r="G165" s="49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ht="15.75" customHeight="1">
      <c r="A166" s="1"/>
      <c r="B166" s="10"/>
      <c r="C166" s="10"/>
      <c r="D166" s="10"/>
      <c r="E166" s="1"/>
      <c r="F166" s="49"/>
      <c r="G166" s="49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ht="15.75" customHeight="1">
      <c r="A167" s="1"/>
      <c r="B167" s="10"/>
      <c r="C167" s="10"/>
      <c r="D167" s="10"/>
      <c r="E167" s="1"/>
      <c r="F167" s="49"/>
      <c r="G167" s="49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ht="15.75" customHeight="1">
      <c r="A168" s="1"/>
      <c r="B168" s="10"/>
      <c r="C168" s="10"/>
      <c r="D168" s="10"/>
      <c r="E168" s="1"/>
      <c r="F168" s="49"/>
      <c r="G168" s="49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ht="15.75" customHeight="1">
      <c r="A169" s="1"/>
      <c r="B169" s="10"/>
      <c r="C169" s="10"/>
      <c r="D169" s="10"/>
      <c r="E169" s="1"/>
      <c r="F169" s="49"/>
      <c r="G169" s="49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ht="15.75" customHeight="1">
      <c r="A170" s="1"/>
      <c r="B170" s="10"/>
      <c r="C170" s="10"/>
      <c r="D170" s="10"/>
      <c r="E170" s="1"/>
      <c r="F170" s="49"/>
      <c r="G170" s="49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ht="15.75" customHeight="1">
      <c r="A171" s="1"/>
      <c r="B171" s="10"/>
      <c r="C171" s="10"/>
      <c r="D171" s="10"/>
      <c r="E171" s="1"/>
      <c r="F171" s="49"/>
      <c r="G171" s="49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ht="15.75" customHeight="1">
      <c r="A172" s="1"/>
      <c r="B172" s="10"/>
      <c r="C172" s="10"/>
      <c r="D172" s="10"/>
      <c r="E172" s="1"/>
      <c r="F172" s="49"/>
      <c r="G172" s="49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ht="15.75" customHeight="1">
      <c r="A173" s="1"/>
      <c r="B173" s="10"/>
      <c r="C173" s="10"/>
      <c r="D173" s="10"/>
      <c r="E173" s="1"/>
      <c r="F173" s="49"/>
      <c r="G173" s="49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ht="15.75" customHeight="1">
      <c r="A174" s="1"/>
      <c r="B174" s="10"/>
      <c r="C174" s="10"/>
      <c r="D174" s="10"/>
      <c r="E174" s="1"/>
      <c r="F174" s="49"/>
      <c r="G174" s="49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ht="15.75" customHeight="1">
      <c r="A175" s="1"/>
      <c r="B175" s="10"/>
      <c r="C175" s="10"/>
      <c r="D175" s="10"/>
      <c r="E175" s="1"/>
      <c r="F175" s="49"/>
      <c r="G175" s="49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ht="15.75" customHeight="1">
      <c r="A176" s="1"/>
      <c r="B176" s="10"/>
      <c r="C176" s="10"/>
      <c r="D176" s="10"/>
      <c r="E176" s="1"/>
      <c r="F176" s="49"/>
      <c r="G176" s="49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ht="15.75" customHeight="1">
      <c r="A177" s="1"/>
      <c r="B177" s="10"/>
      <c r="C177" s="10"/>
      <c r="D177" s="10"/>
      <c r="E177" s="1"/>
      <c r="F177" s="49"/>
      <c r="G177" s="49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ht="15.75" customHeight="1">
      <c r="A178" s="1"/>
      <c r="B178" s="10"/>
      <c r="C178" s="10"/>
      <c r="D178" s="10"/>
      <c r="E178" s="1"/>
      <c r="F178" s="49"/>
      <c r="G178" s="49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ht="15.75" customHeight="1">
      <c r="A179" s="1"/>
      <c r="B179" s="10"/>
      <c r="C179" s="10"/>
      <c r="D179" s="10"/>
      <c r="E179" s="1"/>
      <c r="F179" s="49"/>
      <c r="G179" s="49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ht="15.75" customHeight="1">
      <c r="A180" s="1"/>
      <c r="B180" s="10"/>
      <c r="C180" s="10"/>
      <c r="D180" s="10"/>
      <c r="E180" s="1"/>
      <c r="F180" s="49"/>
      <c r="G180" s="49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ht="15.75" customHeight="1">
      <c r="A181" s="1"/>
      <c r="B181" s="10"/>
      <c r="C181" s="10"/>
      <c r="D181" s="10"/>
      <c r="E181" s="1"/>
      <c r="F181" s="49"/>
      <c r="G181" s="49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</sheetData>
  <mergeCells count="5">
    <mergeCell ref="B1:T3"/>
    <mergeCell ref="H5:R5"/>
    <mergeCell ref="B23:P23"/>
    <mergeCell ref="S23:T23"/>
    <mergeCell ref="L24:P28"/>
  </mergeCells>
  <conditionalFormatting sqref="H6:R6">
    <cfRule type="notContainsBlanks" dxfId="0" priority="1">
      <formula>LEN(TRIM(H6))&gt;0</formula>
    </cfRule>
  </conditionalFormatting>
  <printOptions/>
  <pageMargins bottom="0.4330708661417323" footer="0.0" header="0.0" left="0.49" right="0.3745061226777259" top="0.4724409448818898"/>
  <pageSetup paperSize="9" orientation="landscape"/>
  <drawing r:id="rId1"/>
</worksheet>
</file>